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K:\5_Postępowania\2026\26 Odczynniki WES\3. SWZ + załączniki\"/>
    </mc:Choice>
  </mc:AlternateContent>
  <xr:revisionPtr revIDLastSave="0" documentId="13_ncr:1_{6A72B364-7456-4506-A51C-EC7580697D8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zamówienia produktów z U" sheetId="1" r:id="rId1"/>
  </sheet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10" i="1" l="1"/>
  <c r="H6" i="1"/>
  <c r="J6" i="1" s="1"/>
  <c r="H7" i="1"/>
  <c r="J7" i="1" s="1"/>
  <c r="H8" i="1"/>
  <c r="J8" i="1" s="1"/>
  <c r="H9" i="1"/>
  <c r="J9" i="1" s="1"/>
  <c r="H10" i="1"/>
  <c r="H11" i="1"/>
  <c r="J11" i="1" s="1"/>
  <c r="H5" i="1"/>
  <c r="J5" i="1" s="1"/>
  <c r="H12" i="1" l="1"/>
  <c r="J12" i="1" s="1"/>
</calcChain>
</file>

<file path=xl/sharedStrings.xml><?xml version="1.0" encoding="utf-8"?>
<sst xmlns="http://schemas.openxmlformats.org/spreadsheetml/2006/main" count="27" uniqueCount="21">
  <si>
    <t>Opis produktu</t>
  </si>
  <si>
    <t>Ilość</t>
  </si>
  <si>
    <t>VAT (%)</t>
  </si>
  <si>
    <t xml:space="preserve">Twist Library Preparation EF Kit 2.0, 96 Samples (EUK) </t>
  </si>
  <si>
    <t xml:space="preserve">Twist Universal Blockers, 12 Reactions </t>
  </si>
  <si>
    <t xml:space="preserve">Twist Binding and Purification Beads, 12 Reactions </t>
  </si>
  <si>
    <t xml:space="preserve">Twist Exome 2.0 plus Comp Exome spike-in, 12 reactions (EUK) </t>
  </si>
  <si>
    <t xml:space="preserve">Twist Mitochondrial Panel, 12 Reactions, Kit </t>
  </si>
  <si>
    <t>(podpis kwalifikowany/zaufany/osobisty)</t>
  </si>
  <si>
    <t>DZP/TP/26/051/2026</t>
  </si>
  <si>
    <t xml:space="preserve">Twist Universal Adapter System - TruSeq Compatible, 96 Samples Plate C.;  </t>
  </si>
  <si>
    <t>Twist Std Hyb and Wash Kit v2 with amp mix, 12 Reactions , Std Hyb v2 with Amp Mix</t>
  </si>
  <si>
    <t>Cena jedn.netto (PLN)</t>
  </si>
  <si>
    <t>Wartość netto (PLN)</t>
  </si>
  <si>
    <t>Wartość brutto (PLN)</t>
  </si>
  <si>
    <t>Oferowany nr katalogowy</t>
  </si>
  <si>
    <t>Referencyjny producent</t>
  </si>
  <si>
    <t>Oferowany producent</t>
  </si>
  <si>
    <t>Referencyjny nr  katalogowy</t>
  </si>
  <si>
    <t>Załącznik nr 2 do SWZ</t>
  </si>
  <si>
    <t>Twist Bioscience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</si>
</sst>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i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4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8"/>
  <sheetViews>
    <sheetView tabSelected="1" zoomScaleNormal="100" workbookViewId="0">
      <selection activeCell="G10" sqref="G10"/>
    </sheetView>
  </sheetViews>
  <sheetFormatPr defaultColWidth="12.7109375" defaultRowHeight="15.75" customHeight="1" x14ac:dyDescent="0.2"/>
  <cols>
    <col min="1" max="1" width="32.42578125" style="2" customWidth="1"/>
    <col min="2" max="2" width="14" style="2" customWidth="1"/>
    <col min="3" max="4" width="13.28515625" style="2" customWidth="1"/>
    <col min="5" max="5" width="11.28515625" style="2" customWidth="1"/>
    <col min="6" max="6" width="9.28515625" style="2" customWidth="1"/>
    <col min="7" max="7" width="11.5703125" style="2" customWidth="1"/>
    <col min="8" max="8" width="11.28515625" style="2" customWidth="1"/>
    <col min="9" max="9" width="6.5703125" style="2" customWidth="1"/>
    <col min="10" max="10" width="12.140625" style="2" customWidth="1"/>
    <col min="11" max="16384" width="12.7109375" style="2"/>
  </cols>
  <sheetData>
    <row r="1" spans="1:11" s="17" customFormat="1" ht="15.75" customHeight="1" x14ac:dyDescent="0.2">
      <c r="A1" s="17" t="s">
        <v>9</v>
      </c>
      <c r="F1" s="17" t="s">
        <v>19</v>
      </c>
    </row>
    <row r="4" spans="1:11" s="13" customFormat="1" ht="33.75" x14ac:dyDescent="0.2">
      <c r="A4" s="11" t="s">
        <v>0</v>
      </c>
      <c r="B4" s="15" t="s">
        <v>16</v>
      </c>
      <c r="C4" s="16" t="s">
        <v>18</v>
      </c>
      <c r="D4" s="14" t="s">
        <v>17</v>
      </c>
      <c r="E4" s="14" t="s">
        <v>15</v>
      </c>
      <c r="F4" s="11" t="s">
        <v>1</v>
      </c>
      <c r="G4" s="11" t="s">
        <v>12</v>
      </c>
      <c r="H4" s="11" t="s">
        <v>13</v>
      </c>
      <c r="I4" s="11" t="s">
        <v>2</v>
      </c>
      <c r="J4" s="11" t="s">
        <v>14</v>
      </c>
      <c r="K4" s="12"/>
    </row>
    <row r="5" spans="1:11" ht="30" x14ac:dyDescent="0.25">
      <c r="A5" s="3" t="s">
        <v>3</v>
      </c>
      <c r="B5" s="7" t="s">
        <v>20</v>
      </c>
      <c r="C5" s="7">
        <v>104382</v>
      </c>
      <c r="D5" s="7"/>
      <c r="E5" s="7"/>
      <c r="F5" s="7">
        <v>11</v>
      </c>
      <c r="G5" s="9"/>
      <c r="H5" s="9">
        <f>F5*G5</f>
        <v>0</v>
      </c>
      <c r="I5" s="10"/>
      <c r="J5" s="9">
        <f>H5+H5*I5</f>
        <v>0</v>
      </c>
      <c r="K5" s="4"/>
    </row>
    <row r="6" spans="1:11" ht="45" x14ac:dyDescent="0.25">
      <c r="A6" s="3" t="s">
        <v>10</v>
      </c>
      <c r="B6" s="7" t="s">
        <v>20</v>
      </c>
      <c r="C6" s="7">
        <v>101310</v>
      </c>
      <c r="D6" s="7"/>
      <c r="E6" s="7"/>
      <c r="F6" s="7">
        <v>11</v>
      </c>
      <c r="G6" s="9"/>
      <c r="H6" s="9">
        <f t="shared" ref="H6:H11" si="0">F6*G6</f>
        <v>0</v>
      </c>
      <c r="I6" s="10"/>
      <c r="J6" s="9">
        <f t="shared" ref="J6:J11" si="1">H6+H6*I6</f>
        <v>0</v>
      </c>
      <c r="K6" s="4"/>
    </row>
    <row r="7" spans="1:11" ht="45" x14ac:dyDescent="0.25">
      <c r="A7" s="3" t="s">
        <v>11</v>
      </c>
      <c r="B7" s="7" t="s">
        <v>20</v>
      </c>
      <c r="C7" s="7">
        <v>105560</v>
      </c>
      <c r="D7" s="7"/>
      <c r="E7" s="7"/>
      <c r="F7" s="7">
        <v>11</v>
      </c>
      <c r="G7" s="9"/>
      <c r="H7" s="9">
        <f t="shared" si="0"/>
        <v>0</v>
      </c>
      <c r="I7" s="10"/>
      <c r="J7" s="9">
        <f t="shared" si="1"/>
        <v>0</v>
      </c>
      <c r="K7" s="4"/>
    </row>
    <row r="8" spans="1:11" ht="30" x14ac:dyDescent="0.25">
      <c r="A8" s="3" t="s">
        <v>4</v>
      </c>
      <c r="B8" s="7" t="s">
        <v>20</v>
      </c>
      <c r="C8" s="7">
        <v>100578</v>
      </c>
      <c r="D8" s="7"/>
      <c r="E8" s="7"/>
      <c r="F8" s="7">
        <v>11</v>
      </c>
      <c r="G8" s="9"/>
      <c r="H8" s="9">
        <f t="shared" si="0"/>
        <v>0</v>
      </c>
      <c r="I8" s="10"/>
      <c r="J8" s="9">
        <f t="shared" si="1"/>
        <v>0</v>
      </c>
      <c r="K8" s="4"/>
    </row>
    <row r="9" spans="1:11" ht="30" x14ac:dyDescent="0.25">
      <c r="A9" s="3" t="s">
        <v>5</v>
      </c>
      <c r="B9" s="7" t="s">
        <v>20</v>
      </c>
      <c r="C9" s="7">
        <v>100983</v>
      </c>
      <c r="D9" s="7"/>
      <c r="E9" s="7"/>
      <c r="F9" s="7">
        <v>11</v>
      </c>
      <c r="G9" s="9"/>
      <c r="H9" s="9">
        <f t="shared" si="0"/>
        <v>0</v>
      </c>
      <c r="I9" s="10"/>
      <c r="J9" s="9">
        <f t="shared" si="1"/>
        <v>0</v>
      </c>
      <c r="K9" s="4"/>
    </row>
    <row r="10" spans="1:11" ht="30" x14ac:dyDescent="0.25">
      <c r="A10" s="3" t="s">
        <v>6</v>
      </c>
      <c r="B10" s="7" t="s">
        <v>20</v>
      </c>
      <c r="C10" s="7">
        <v>105229</v>
      </c>
      <c r="D10" s="7"/>
      <c r="E10" s="7"/>
      <c r="F10" s="7">
        <v>11</v>
      </c>
      <c r="G10" s="9"/>
      <c r="H10" s="9">
        <f t="shared" si="0"/>
        <v>0</v>
      </c>
      <c r="I10" s="10"/>
      <c r="J10" s="9">
        <f t="shared" si="1"/>
        <v>0</v>
      </c>
      <c r="K10" s="4"/>
    </row>
    <row r="11" spans="1:11" ht="30" x14ac:dyDescent="0.25">
      <c r="A11" s="3" t="s">
        <v>7</v>
      </c>
      <c r="B11" s="7" t="s">
        <v>20</v>
      </c>
      <c r="C11" s="7">
        <v>102039</v>
      </c>
      <c r="D11" s="7"/>
      <c r="E11" s="7"/>
      <c r="F11" s="7">
        <v>11</v>
      </c>
      <c r="G11" s="9"/>
      <c r="H11" s="9">
        <f t="shared" si="0"/>
        <v>0</v>
      </c>
      <c r="I11" s="10"/>
      <c r="J11" s="9">
        <f t="shared" si="1"/>
        <v>0</v>
      </c>
      <c r="K11" s="4"/>
    </row>
    <row r="12" spans="1:11" ht="15" x14ac:dyDescent="0.25">
      <c r="A12" s="5"/>
      <c r="B12" s="5"/>
      <c r="C12" s="5"/>
      <c r="D12" s="5"/>
      <c r="E12" s="5"/>
      <c r="F12" s="5"/>
      <c r="G12" s="4"/>
      <c r="H12" s="8">
        <f>SUM(H5:H11)</f>
        <v>0</v>
      </c>
      <c r="I12" s="4"/>
      <c r="J12" s="9">
        <f>SUM(C12:I12)</f>
        <v>0</v>
      </c>
      <c r="K12" s="4"/>
    </row>
    <row r="13" spans="1:11" ht="15" x14ac:dyDescent="0.25">
      <c r="A13" s="6"/>
      <c r="B13" s="6"/>
      <c r="C13" s="6"/>
      <c r="D13" s="6"/>
      <c r="E13" s="6"/>
      <c r="F13" s="6"/>
    </row>
    <row r="16" spans="1:11" ht="15.75" customHeight="1" x14ac:dyDescent="0.2">
      <c r="G16" s="1" t="s">
        <v>8</v>
      </c>
    </row>
    <row r="18" spans="2:2" ht="15.75" customHeight="1" x14ac:dyDescent="0.2">
      <c r="B18" s="1"/>
    </row>
  </sheetData>
  <pageMargins left="0.55118110236220474" right="0.55118110236220474" top="0.98425196850393704" bottom="0.98425196850393704" header="0.51181102362204722" footer="0.5118110236220472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zamówienia produktów z 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Szner</dc:creator>
  <dc:description/>
  <cp:lastModifiedBy>Maria Szner</cp:lastModifiedBy>
  <cp:revision>0</cp:revision>
  <dcterms:created xsi:type="dcterms:W3CDTF">2026-04-09T10:21:29Z</dcterms:created>
  <dcterms:modified xsi:type="dcterms:W3CDTF">2026-04-28T10:35:01Z</dcterms:modified>
  <dc:language>pl-PL</dc:language>
</cp:coreProperties>
</file>